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heckCompatibility="1"/>
  <mc:AlternateContent xmlns:mc="http://schemas.openxmlformats.org/markup-compatibility/2006">
    <mc:Choice Requires="x15">
      <x15ac:absPath xmlns:x15ac="http://schemas.microsoft.com/office/spreadsheetml/2010/11/ac" url="C:\plestina\PROJEKTI\Gradjevina u Trilju\Drugi natjecaj\IZLAZ 01.08.18\Varijanta 3 POPUST\PUC 3LJ TROSKOVNICI_18-07-25\PUC 3LJ TROSKOVNICI_18-07-24\"/>
    </mc:Choice>
  </mc:AlternateContent>
  <xr:revisionPtr revIDLastSave="0" documentId="13_ncr:1_{9974C6FC-D562-4CED-B59E-41A22684CA7E}" xr6:coauthVersionLast="34" xr6:coauthVersionMax="34" xr10:uidLastSave="{00000000-0000-0000-0000-000000000000}"/>
  <bookViews>
    <workbookView xWindow="8790" yWindow="585" windowWidth="11415" windowHeight="13665" xr2:uid="{00000000-000D-0000-FFFF-FFFF00000000}"/>
  </bookViews>
  <sheets>
    <sheet name="UPRAVNA ZGRADA" sheetId="1" r:id="rId1"/>
  </sheets>
  <definedNames>
    <definedName name="_xlnm.Print_Area" localSheetId="0">'UPRAVNA ZGRADA'!$A$1:$H$78</definedName>
    <definedName name="_xlnm.Print_Titles" localSheetId="0">'UPRAVNA ZGRADA'!$6:$7</definedName>
  </definedNames>
  <calcPr calcId="179021"/>
  <fileRecoveryPr autoRecover="0"/>
</workbook>
</file>

<file path=xl/calcChain.xml><?xml version="1.0" encoding="utf-8"?>
<calcChain xmlns="http://schemas.openxmlformats.org/spreadsheetml/2006/main">
  <c r="G42" i="1" l="1"/>
  <c r="G72" i="1" l="1"/>
  <c r="G74" i="1"/>
  <c r="G53" i="1" l="1"/>
  <c r="G52" i="1"/>
  <c r="A51" i="1"/>
  <c r="G17" i="1"/>
  <c r="A16" i="1"/>
  <c r="G44" i="1"/>
  <c r="G43" i="1"/>
  <c r="G30" i="1"/>
  <c r="A30" i="1"/>
  <c r="A74" i="1"/>
  <c r="G28" i="1"/>
  <c r="A10" i="1"/>
  <c r="B10" i="1" s="1"/>
  <c r="G11" i="1"/>
  <c r="A13" i="1"/>
  <c r="G14" i="1"/>
  <c r="A19" i="1"/>
  <c r="G20" i="1"/>
  <c r="A22" i="1"/>
  <c r="G23" i="1"/>
  <c r="A25" i="1"/>
  <c r="G26" i="1"/>
  <c r="A28" i="1"/>
  <c r="A32" i="1"/>
  <c r="G33" i="1"/>
  <c r="A35" i="1"/>
  <c r="G36" i="1"/>
  <c r="A38" i="1"/>
  <c r="G38" i="1"/>
  <c r="A40" i="1"/>
  <c r="G41" i="1"/>
  <c r="A47" i="1"/>
  <c r="G48" i="1"/>
  <c r="A55" i="1"/>
  <c r="G59" i="1"/>
  <c r="A61" i="1"/>
  <c r="G61" i="1"/>
  <c r="A64" i="1"/>
  <c r="G64" i="1"/>
  <c r="A67" i="1"/>
  <c r="G67" i="1"/>
  <c r="A70" i="1"/>
  <c r="G70" i="1"/>
  <c r="A72" i="1"/>
  <c r="B13" i="1" l="1"/>
  <c r="B16" i="1"/>
  <c r="G76" i="1"/>
  <c r="G78" i="1" s="1"/>
  <c r="B51" i="1"/>
  <c r="B47" i="1"/>
  <c r="B67" i="1"/>
  <c r="B38" i="1"/>
  <c r="B22" i="1"/>
  <c r="B19" i="1"/>
  <c r="B28" i="1"/>
  <c r="B64" i="1"/>
  <c r="B74" i="1"/>
  <c r="B55" i="1"/>
  <c r="B72" i="1"/>
  <c r="B35" i="1"/>
  <c r="B70" i="1"/>
  <c r="B61" i="1"/>
  <c r="B30" i="1"/>
  <c r="B40" i="1"/>
  <c r="B25" i="1"/>
</calcChain>
</file>

<file path=xl/sharedStrings.xml><?xml version="1.0" encoding="utf-8"?>
<sst xmlns="http://schemas.openxmlformats.org/spreadsheetml/2006/main" count="80" uniqueCount="50">
  <si>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</si>
  <si>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</si>
  <si>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</si>
  <si>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</si>
  <si>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</si>
  <si>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</si>
  <si>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</si>
  <si>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</si>
  <si>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</si>
  <si>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</si>
  <si>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</si>
  <si>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</si>
  <si>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</si>
  <si>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</si>
  <si>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polaganje u instalacijske cijevi i na kabelske police  sigurnosnog kabela za napajanje, s poboljšanim svojstvima za slučaj vatre, bez halogena, nazivnog napona 0,6/1KV, za očuvanje funkcije u požaru 90 minuta, narančaste boje. Ukupno je položeno:</t>
  </si>
  <si>
    <t xml:space="preserve"> - NHXH FE180/E90 3x1,5mm2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</si>
  <si>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</si>
  <si>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</si>
  <si>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</si>
  <si>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</si>
  <si>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 xml:space="preserve">Osposobljavanje osoba koje će rukovati sustavom. </t>
  </si>
  <si>
    <t>Dostava uputa za rukovanje i održavanje i knjiga održavanja.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</si>
  <si>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</si>
  <si>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</si>
  <si>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</si>
  <si>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</si>
  <si>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</si>
  <si>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 xml:space="preserve">TROŠKOVNIK VATRODOJAVE
UPRAVNA ZGRADA </t>
  </si>
  <si>
    <t>Izrada dokumentacije stvarno izvedenog stanja s upisanim adresama i statusima svih elemenata sustava na CD-u i tiskanom obliku</t>
  </si>
  <si>
    <t>Dobava montaža i spajanje:</t>
  </si>
  <si>
    <t>El.magnetske kontakte vrata (EM prihvatnike)</t>
  </si>
  <si>
    <t>El.magnetske kontakte-kontrolnike vrata ("read relej brave")</t>
  </si>
  <si>
    <t>SVEUKUPNO (bez PDV-a):</t>
  </si>
  <si>
    <t>Napomena: sva ispitivanja instalacija i uređaja, te puštanje u pogon i eduukacija korisnika sastavni su dio stavki</t>
  </si>
  <si>
    <t>Dobava, montaža i spajanje analogno adresabilne centrale sustava automatske dojave požara s 4 adresabilne petlje (4 x 240 adresabilnih uređaja), proširivo do 8 petlji, umreživa, LCD prikazivač 6 linija s 40 alfanumeričkih znakova na hrvatskom jeziku , ugrađena memorijska kartica za bilježenje 5000 zadnjih događaja i mrežni modul. Centrala je opremljena programabilnim izlazima za sirenu, nadzorom sustava, automatskim testom detektora, automatskim prepoznavanjem vrste detektora. s centralom se isporučuje i ugrađuju aku baterije 2x24Ah, 12V.</t>
  </si>
  <si>
    <t>Dobava, montaža i spajanje niskoprofilnih analogno adresibilnih optičkih vatrodojavnih detektora, sa podnožjem ,sa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</si>
  <si>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>Dobava, montaža i spajanje niskoprofilnih analogno adresibilnih optičko-termičkih vatrodojavnih detektora sa podnožjem, te ugrađenim dvosmjernim izolatorom petlje, napredni dizajn opticke komore, zaštita od smetnji, dvostruka zaštita od prašine i insekata, zaštitna mrežica sa ultra-malim otvorima (500µm), trobojna LED vidljiva 360°, ugrađen termički- termodiferencijalni osjetilnik, mogucnost izbora osjetljivosti detektora i moda rada daljinski putem centrale</t>
  </si>
  <si>
    <t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</si>
  <si>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</si>
  <si>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</si>
  <si>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za komplet sa pripadajućom elektronikom</t>
  </si>
  <si>
    <t xml:space="preserve">Dobava montaža i spajanje digitalno/govornog modula za komunikaciju na PTSN liniji, 2 nadzirane linije, omogućuje više formata poruka (SIA, Contact ID, itd.), mogućnost slanja poruke na 32 tel. broja, snimanje do 8 audio poruka, direktno povezivanje na matičnu ploču centrale, </t>
  </si>
  <si>
    <t>Dobava, montaža i spajanje nadzorno upravljačkog izdvojenog paralelnog LCD panela za centale, Panel se ugrađuje na recepciji.</t>
  </si>
  <si>
    <t>- JE-H(St)H- 4X2X0.8 mm za napajanje panela</t>
  </si>
  <si>
    <t xml:space="preserve"> - vatrodojavni kabel,  JE-H(St)H 2x2x0,8 mm2 (fleksibilan, finožilni), oklopljeni aluminijskim plaštom, crvene boje, samogasiva PVC izolacija, bezhalogeni, malodimni</t>
  </si>
  <si>
    <t xml:space="preserve">Dobava, montaža i spajanje ulazno-izlazne jedinice za nadzor i upravljanje, 1 nadzirani ulaz, 1 nadzirani naponski izlaz, (za spajanje na vanjsko napajanje) i 1 relejni izlaz, psa pripadajućom montažnom kutijom </t>
  </si>
  <si>
    <t>Napomena, vrijedi za sve stavke: ponuđač može ponuditi proizvod traženih ili boljih karakteristika</t>
  </si>
  <si>
    <t>PONUĐENI
PROIZVOD</t>
  </si>
  <si>
    <t>.</t>
  </si>
  <si>
    <t>Na mjestima eventualnih javljača u spuštenom stropu predvidjeti reviziono okno veličine cca 40x40cm.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</si>
</sst>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quotePrefix="1" applyFont="1" applyFill="1" applyBorder="1" applyAlignment="1">
      <alignment vertical="top" wrapText="1"/>
    </xf>
    <xf numFmtId="0" fontId="1" fillId="0" borderId="2" xfId="0" applyFont="1" applyFill="1" applyBorder="1" applyProtection="1">
      <protection locked="0"/>
    </xf>
    <xf numFmtId="4" fontId="1" fillId="0" borderId="3" xfId="0" applyNumberFormat="1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4" fontId="1" fillId="0" borderId="2" xfId="1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view="pageBreakPreview" topLeftCell="A55" zoomScaleNormal="120" zoomScaleSheetLayoutView="100" workbookViewId="0">
      <selection activeCell="C70" sqref="C70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1.28515625" style="1" bestFit="1" customWidth="1"/>
    <col min="7" max="7" width="21.7109375" style="1" customWidth="1"/>
    <col min="8" max="8" width="22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62" t="s">
        <v>27</v>
      </c>
      <c r="B1" s="62"/>
      <c r="C1" s="62"/>
      <c r="D1" s="62"/>
      <c r="E1" s="62"/>
      <c r="F1" s="62"/>
      <c r="G1" s="62"/>
    </row>
    <row r="2" spans="1:8" ht="17.25" customHeight="1" x14ac:dyDescent="0.2">
      <c r="A2" s="62"/>
      <c r="B2" s="62"/>
      <c r="C2" s="62"/>
      <c r="D2" s="62"/>
      <c r="E2" s="62"/>
      <c r="F2" s="62"/>
      <c r="G2" s="62"/>
    </row>
    <row r="3" spans="1:8" s="37" customFormat="1" ht="47.25" x14ac:dyDescent="0.2">
      <c r="A3" s="36"/>
      <c r="B3" s="36"/>
      <c r="C3" s="36" t="s">
        <v>33</v>
      </c>
      <c r="D3" s="36"/>
      <c r="E3" s="36"/>
      <c r="F3" s="36"/>
      <c r="G3" s="36"/>
    </row>
    <row r="4" spans="1:8" s="37" customFormat="1" ht="47.25" x14ac:dyDescent="0.2">
      <c r="A4" s="36"/>
      <c r="B4" s="36"/>
      <c r="C4" s="36" t="s">
        <v>46</v>
      </c>
      <c r="D4" s="36"/>
      <c r="E4" s="36"/>
      <c r="F4" s="36"/>
      <c r="G4" s="36"/>
    </row>
    <row r="5" spans="1:8" ht="15.75" x14ac:dyDescent="0.25">
      <c r="C5" s="5"/>
    </row>
    <row r="6" spans="1:8" s="60" customFormat="1" ht="22.5" customHeight="1" x14ac:dyDescent="0.2">
      <c r="A6" s="63" t="s">
        <v>0</v>
      </c>
      <c r="B6" s="63"/>
      <c r="C6" s="57" t="s">
        <v>1</v>
      </c>
      <c r="D6" s="57" t="s">
        <v>2</v>
      </c>
      <c r="E6" s="58" t="s">
        <v>3</v>
      </c>
      <c r="F6" s="57" t="s">
        <v>4</v>
      </c>
      <c r="G6" s="58" t="s">
        <v>5</v>
      </c>
      <c r="H6" s="59" t="s">
        <v>47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4" t="s">
        <v>6</v>
      </c>
      <c r="B8" s="64"/>
      <c r="C8" s="8" t="s">
        <v>7</v>
      </c>
      <c r="D8" s="9"/>
      <c r="E8" s="10"/>
      <c r="F8" s="39"/>
      <c r="G8" s="39"/>
      <c r="H8" s="49"/>
    </row>
    <row r="9" spans="1:8" x14ac:dyDescent="0.2">
      <c r="B9" s="11"/>
      <c r="C9" s="12"/>
      <c r="D9" s="13"/>
      <c r="E9" s="14"/>
      <c r="F9" s="40"/>
      <c r="G9" s="41"/>
      <c r="H9" s="49"/>
    </row>
    <row r="10" spans="1:8" ht="140.25" x14ac:dyDescent="0.2">
      <c r="A10" s="15" t="str">
        <f>$A$8</f>
        <v xml:space="preserve">A. </v>
      </c>
      <c r="B10" s="16">
        <f>COUNTA($A$10:A11)</f>
        <v>1</v>
      </c>
      <c r="C10" s="17" t="s">
        <v>34</v>
      </c>
      <c r="D10" s="18"/>
      <c r="E10" s="10"/>
      <c r="F10" s="42"/>
      <c r="G10" s="43"/>
      <c r="H10" s="49"/>
    </row>
    <row r="11" spans="1:8" x14ac:dyDescent="0.2">
      <c r="A11" s="15"/>
      <c r="B11" s="19"/>
      <c r="C11" s="17" t="s">
        <v>8</v>
      </c>
      <c r="D11" s="9" t="s">
        <v>9</v>
      </c>
      <c r="E11" s="10">
        <v>1</v>
      </c>
      <c r="F11" s="44">
        <v>11400</v>
      </c>
      <c r="G11" s="45">
        <f>F11*E11</f>
        <v>11400</v>
      </c>
      <c r="H11" s="49"/>
    </row>
    <row r="12" spans="1:8" x14ac:dyDescent="0.2">
      <c r="A12" s="15"/>
      <c r="B12" s="19"/>
      <c r="C12" s="17"/>
      <c r="D12" s="9"/>
      <c r="E12" s="10"/>
      <c r="F12" s="46"/>
      <c r="G12" s="45"/>
      <c r="H12" s="49"/>
    </row>
    <row r="13" spans="1:8" ht="114.75" x14ac:dyDescent="0.2">
      <c r="A13" s="15" t="str">
        <f>$A$8</f>
        <v xml:space="preserve">A. </v>
      </c>
      <c r="B13" s="16">
        <f>COUNTA($A$10:A14)</f>
        <v>2</v>
      </c>
      <c r="C13" s="17" t="s">
        <v>35</v>
      </c>
      <c r="D13" s="9"/>
      <c r="E13" s="10"/>
      <c r="F13" s="44"/>
      <c r="G13" s="47"/>
      <c r="H13" s="49"/>
    </row>
    <row r="14" spans="1:8" x14ac:dyDescent="0.2">
      <c r="A14" s="15"/>
      <c r="B14" s="19"/>
      <c r="C14" s="20" t="s">
        <v>8</v>
      </c>
      <c r="D14" s="9" t="s">
        <v>9</v>
      </c>
      <c r="E14" s="10">
        <v>111</v>
      </c>
      <c r="F14" s="44">
        <v>314</v>
      </c>
      <c r="G14" s="45">
        <f>F14*E14</f>
        <v>34854</v>
      </c>
      <c r="H14" s="49"/>
    </row>
    <row r="15" spans="1:8" x14ac:dyDescent="0.2">
      <c r="A15" s="15"/>
      <c r="B15" s="19"/>
      <c r="C15" s="20"/>
      <c r="D15" s="9"/>
      <c r="E15" s="10"/>
      <c r="F15" s="44"/>
      <c r="G15" s="45"/>
      <c r="H15" s="49"/>
    </row>
    <row r="16" spans="1:8" ht="127.5" x14ac:dyDescent="0.2">
      <c r="A16" s="15" t="str">
        <f>$A$8</f>
        <v xml:space="preserve">A. </v>
      </c>
      <c r="B16" s="16">
        <f>COUNTA($A$10:A17)</f>
        <v>3</v>
      </c>
      <c r="C16" s="17" t="s">
        <v>36</v>
      </c>
      <c r="D16" s="9"/>
      <c r="E16" s="10"/>
      <c r="F16" s="44"/>
      <c r="G16" s="47"/>
      <c r="H16" s="49"/>
    </row>
    <row r="17" spans="1:8" x14ac:dyDescent="0.2">
      <c r="A17" s="15"/>
      <c r="B17" s="19"/>
      <c r="C17" s="20" t="s">
        <v>8</v>
      </c>
      <c r="D17" s="9" t="s">
        <v>9</v>
      </c>
      <c r="E17" s="10">
        <v>6</v>
      </c>
      <c r="F17" s="44">
        <v>371</v>
      </c>
      <c r="G17" s="45">
        <f>F17*E17</f>
        <v>2226</v>
      </c>
      <c r="H17" s="49"/>
    </row>
    <row r="18" spans="1:8" x14ac:dyDescent="0.2">
      <c r="A18" s="15"/>
      <c r="B18" s="19"/>
      <c r="C18" s="20"/>
      <c r="D18" s="9"/>
      <c r="E18" s="10"/>
      <c r="F18" s="44"/>
      <c r="G18" s="45"/>
      <c r="H18" s="49"/>
    </row>
    <row r="19" spans="1:8" ht="76.5" x14ac:dyDescent="0.2">
      <c r="A19" s="15" t="str">
        <f>$A$8</f>
        <v xml:space="preserve">A. </v>
      </c>
      <c r="B19" s="16">
        <f>COUNTA($A$10:A20)</f>
        <v>4</v>
      </c>
      <c r="C19" s="17" t="s">
        <v>37</v>
      </c>
      <c r="D19" s="9"/>
      <c r="E19" s="10"/>
      <c r="F19" s="44"/>
      <c r="G19" s="47"/>
      <c r="H19" s="49"/>
    </row>
    <row r="20" spans="1:8" x14ac:dyDescent="0.2">
      <c r="A20" s="15"/>
      <c r="B20" s="19"/>
      <c r="C20" s="20" t="s">
        <v>8</v>
      </c>
      <c r="D20" s="9" t="s">
        <v>9</v>
      </c>
      <c r="E20" s="10">
        <v>14</v>
      </c>
      <c r="F20" s="44">
        <v>399</v>
      </c>
      <c r="G20" s="45">
        <f>F20*E20</f>
        <v>5586</v>
      </c>
      <c r="H20" s="49"/>
    </row>
    <row r="21" spans="1:8" x14ac:dyDescent="0.2">
      <c r="A21" s="15"/>
      <c r="B21" s="19"/>
      <c r="C21" s="20"/>
      <c r="D21" s="9"/>
      <c r="E21" s="10"/>
      <c r="F21" s="44"/>
      <c r="G21" s="45"/>
      <c r="H21" s="49"/>
    </row>
    <row r="22" spans="1:8" ht="63.75" x14ac:dyDescent="0.2">
      <c r="A22" s="15" t="str">
        <f>$A$8</f>
        <v xml:space="preserve">A. </v>
      </c>
      <c r="B22" s="16">
        <f>COUNTA($A$10:A23)</f>
        <v>5</v>
      </c>
      <c r="C22" s="17" t="s">
        <v>38</v>
      </c>
      <c r="D22" s="9"/>
      <c r="E22" s="10"/>
      <c r="F22" s="44"/>
      <c r="G22" s="45"/>
      <c r="H22" s="49"/>
    </row>
    <row r="23" spans="1:8" x14ac:dyDescent="0.2">
      <c r="A23" s="15"/>
      <c r="B23" s="19"/>
      <c r="C23" s="20" t="s">
        <v>8</v>
      </c>
      <c r="D23" s="9" t="s">
        <v>9</v>
      </c>
      <c r="E23" s="10">
        <v>8</v>
      </c>
      <c r="F23" s="44">
        <v>428</v>
      </c>
      <c r="G23" s="45">
        <f>F23*E23</f>
        <v>3424</v>
      </c>
      <c r="H23" s="49"/>
    </row>
    <row r="24" spans="1:8" x14ac:dyDescent="0.2">
      <c r="A24" s="15"/>
      <c r="B24" s="19"/>
      <c r="C24" s="20"/>
      <c r="D24" s="9"/>
      <c r="E24" s="10"/>
      <c r="F24" s="44"/>
      <c r="G24" s="45"/>
      <c r="H24" s="49"/>
    </row>
    <row r="25" spans="1:8" ht="63.75" x14ac:dyDescent="0.2">
      <c r="A25" s="15" t="str">
        <f>$A$8</f>
        <v xml:space="preserve">A. </v>
      </c>
      <c r="B25" s="16">
        <f>COUNTA($A$10:A26)</f>
        <v>6</v>
      </c>
      <c r="C25" s="17" t="s">
        <v>39</v>
      </c>
      <c r="D25" s="9"/>
      <c r="E25" s="10"/>
      <c r="F25" s="44"/>
      <c r="G25" s="45"/>
      <c r="H25" s="49"/>
    </row>
    <row r="26" spans="1:8" x14ac:dyDescent="0.2">
      <c r="A26" s="15"/>
      <c r="B26" s="19"/>
      <c r="C26" s="20" t="s">
        <v>8</v>
      </c>
      <c r="D26" s="9" t="s">
        <v>9</v>
      </c>
      <c r="E26" s="10">
        <v>2</v>
      </c>
      <c r="F26" s="44">
        <v>399</v>
      </c>
      <c r="G26" s="45">
        <f>F26*E26</f>
        <v>798</v>
      </c>
      <c r="H26" s="49"/>
    </row>
    <row r="27" spans="1:8" x14ac:dyDescent="0.2">
      <c r="A27" s="15"/>
      <c r="B27" s="19"/>
      <c r="C27" s="20"/>
      <c r="D27" s="9"/>
      <c r="E27" s="10"/>
      <c r="F27" s="44"/>
      <c r="G27" s="45"/>
      <c r="H27" s="49"/>
    </row>
    <row r="28" spans="1:8" ht="25.5" x14ac:dyDescent="0.2">
      <c r="A28" s="15" t="str">
        <f>$A$8</f>
        <v xml:space="preserve">A. </v>
      </c>
      <c r="B28" s="16">
        <f>COUNTA($A$10:A28)</f>
        <v>7</v>
      </c>
      <c r="C28" s="17" t="s">
        <v>40</v>
      </c>
      <c r="D28" s="9" t="s">
        <v>9</v>
      </c>
      <c r="E28" s="10">
        <v>46</v>
      </c>
      <c r="F28" s="44">
        <v>266</v>
      </c>
      <c r="G28" s="45">
        <f>F28*E28</f>
        <v>12236</v>
      </c>
      <c r="H28" s="49"/>
    </row>
    <row r="29" spans="1:8" x14ac:dyDescent="0.2">
      <c r="A29" s="15"/>
      <c r="B29" s="16"/>
      <c r="C29" s="17"/>
      <c r="D29" s="9"/>
      <c r="E29" s="10"/>
      <c r="F29" s="44"/>
      <c r="G29" s="45"/>
      <c r="H29" s="49"/>
    </row>
    <row r="30" spans="1:8" ht="51" x14ac:dyDescent="0.2">
      <c r="A30" s="15" t="str">
        <f>$A$8</f>
        <v xml:space="preserve">A. </v>
      </c>
      <c r="B30" s="16">
        <f>COUNTA($A$10:A30)</f>
        <v>8</v>
      </c>
      <c r="C30" s="17" t="s">
        <v>45</v>
      </c>
      <c r="D30" s="9" t="s">
        <v>9</v>
      </c>
      <c r="E30" s="10">
        <v>17</v>
      </c>
      <c r="F30" s="44">
        <v>428</v>
      </c>
      <c r="G30" s="45">
        <f>F30*E30</f>
        <v>7276</v>
      </c>
      <c r="H30" s="49"/>
    </row>
    <row r="31" spans="1:8" x14ac:dyDescent="0.2">
      <c r="A31" s="15"/>
      <c r="B31" s="16"/>
      <c r="C31" s="17"/>
      <c r="D31" s="9"/>
      <c r="E31" s="10"/>
      <c r="F31" s="44"/>
      <c r="G31" s="45"/>
      <c r="H31" s="49"/>
    </row>
    <row r="32" spans="1:8" ht="76.5" x14ac:dyDescent="0.2">
      <c r="A32" s="15" t="str">
        <f>$A$8</f>
        <v xml:space="preserve">A. </v>
      </c>
      <c r="B32" s="16">
        <v>10</v>
      </c>
      <c r="C32" s="17" t="s">
        <v>41</v>
      </c>
      <c r="D32" s="9"/>
      <c r="E32" s="10"/>
      <c r="F32" s="44"/>
      <c r="G32" s="45"/>
      <c r="H32" s="49"/>
    </row>
    <row r="33" spans="1:8" x14ac:dyDescent="0.2">
      <c r="A33" s="15"/>
      <c r="B33" s="19"/>
      <c r="C33" s="20" t="s">
        <v>8</v>
      </c>
      <c r="D33" s="9" t="s">
        <v>9</v>
      </c>
      <c r="E33" s="10">
        <v>1</v>
      </c>
      <c r="F33" s="44">
        <v>1283</v>
      </c>
      <c r="G33" s="45">
        <f>F33*E33</f>
        <v>1283</v>
      </c>
      <c r="H33" s="49"/>
    </row>
    <row r="34" spans="1:8" x14ac:dyDescent="0.2">
      <c r="A34" s="15"/>
      <c r="B34" s="19"/>
      <c r="C34" s="20"/>
      <c r="D34" s="9"/>
      <c r="E34" s="10"/>
      <c r="F34" s="44"/>
      <c r="G34" s="45"/>
      <c r="H34" s="49"/>
    </row>
    <row r="35" spans="1:8" ht="38.25" x14ac:dyDescent="0.2">
      <c r="A35" s="15" t="str">
        <f>$A$8</f>
        <v xml:space="preserve">A. </v>
      </c>
      <c r="B35" s="16">
        <f>COUNTA($A$10:A36)</f>
        <v>10</v>
      </c>
      <c r="C35" s="17" t="s">
        <v>42</v>
      </c>
      <c r="D35" s="9"/>
      <c r="E35" s="10"/>
      <c r="F35" s="44"/>
      <c r="G35" s="45"/>
      <c r="H35" s="49"/>
    </row>
    <row r="36" spans="1:8" x14ac:dyDescent="0.2">
      <c r="A36" s="15"/>
      <c r="B36" s="19"/>
      <c r="C36" s="20" t="s">
        <v>8</v>
      </c>
      <c r="D36" s="9" t="s">
        <v>9</v>
      </c>
      <c r="E36" s="10">
        <v>1</v>
      </c>
      <c r="F36" s="44">
        <v>3040</v>
      </c>
      <c r="G36" s="45">
        <f>F36*E36</f>
        <v>3040</v>
      </c>
      <c r="H36" s="49"/>
    </row>
    <row r="37" spans="1:8" x14ac:dyDescent="0.2">
      <c r="A37" s="15"/>
      <c r="B37" s="19"/>
      <c r="C37" s="20"/>
      <c r="D37" s="9"/>
      <c r="E37" s="10"/>
      <c r="F37" s="44"/>
      <c r="G37" s="45"/>
      <c r="H37" s="49"/>
    </row>
    <row r="38" spans="1:8" ht="25.5" x14ac:dyDescent="0.2">
      <c r="A38" s="15" t="str">
        <f>$A$8</f>
        <v xml:space="preserve">A. </v>
      </c>
      <c r="B38" s="16">
        <f>COUNTA($A$10:A39)</f>
        <v>11</v>
      </c>
      <c r="C38" s="17" t="s">
        <v>10</v>
      </c>
      <c r="D38" s="9" t="s">
        <v>11</v>
      </c>
      <c r="E38" s="10">
        <v>1500</v>
      </c>
      <c r="F38" s="44">
        <v>6</v>
      </c>
      <c r="G38" s="45">
        <f>F38*E38</f>
        <v>9000</v>
      </c>
      <c r="H38" s="49"/>
    </row>
    <row r="39" spans="1:8" x14ac:dyDescent="0.2">
      <c r="A39" s="15"/>
      <c r="B39" s="19"/>
      <c r="C39" s="20"/>
      <c r="F39" s="48"/>
      <c r="G39" s="49"/>
      <c r="H39" s="49"/>
    </row>
    <row r="40" spans="1:8" ht="63.75" x14ac:dyDescent="0.2">
      <c r="A40" s="15" t="str">
        <f>$A$8</f>
        <v xml:space="preserve">A. </v>
      </c>
      <c r="B40" s="16">
        <f>COUNTA($A$10:A41)</f>
        <v>12</v>
      </c>
      <c r="C40" s="17" t="s">
        <v>12</v>
      </c>
      <c r="D40" s="9"/>
      <c r="E40" s="10"/>
      <c r="F40" s="44"/>
      <c r="G40" s="47"/>
      <c r="H40" s="49"/>
    </row>
    <row r="41" spans="1:8" ht="51" x14ac:dyDescent="0.2">
      <c r="A41" s="15"/>
      <c r="B41" s="19"/>
      <c r="C41" s="17" t="s">
        <v>44</v>
      </c>
      <c r="D41" s="9" t="s">
        <v>11</v>
      </c>
      <c r="E41" s="10">
        <v>3000</v>
      </c>
      <c r="F41" s="44">
        <v>11</v>
      </c>
      <c r="G41" s="45">
        <f>F41*E41</f>
        <v>33000</v>
      </c>
      <c r="H41" s="49"/>
    </row>
    <row r="42" spans="1:8" x14ac:dyDescent="0.2">
      <c r="A42" s="15"/>
      <c r="B42" s="19"/>
      <c r="C42" s="38" t="s">
        <v>43</v>
      </c>
      <c r="D42" s="9" t="s">
        <v>11</v>
      </c>
      <c r="E42" s="10">
        <v>200</v>
      </c>
      <c r="F42" s="44">
        <v>6</v>
      </c>
      <c r="G42" s="45">
        <f>F42*E42</f>
        <v>1200</v>
      </c>
      <c r="H42" s="49"/>
    </row>
    <row r="43" spans="1:8" ht="25.5" x14ac:dyDescent="0.2">
      <c r="A43" s="15"/>
      <c r="B43" s="19"/>
      <c r="C43" s="38" t="s">
        <v>26</v>
      </c>
      <c r="D43" s="9" t="s">
        <v>11</v>
      </c>
      <c r="E43" s="10">
        <v>200</v>
      </c>
      <c r="F43" s="44">
        <v>10</v>
      </c>
      <c r="G43" s="45">
        <f>F43*E43</f>
        <v>2000</v>
      </c>
      <c r="H43" s="49"/>
    </row>
    <row r="44" spans="1:8" x14ac:dyDescent="0.2">
      <c r="A44" s="15"/>
      <c r="B44" s="19"/>
      <c r="C44" s="20" t="s">
        <v>13</v>
      </c>
      <c r="D44" s="9" t="s">
        <v>11</v>
      </c>
      <c r="E44" s="10">
        <v>750</v>
      </c>
      <c r="F44" s="44">
        <v>13</v>
      </c>
      <c r="G44" s="45">
        <f>F44*E44</f>
        <v>9750</v>
      </c>
      <c r="H44" s="49"/>
    </row>
    <row r="45" spans="1:8" x14ac:dyDescent="0.2">
      <c r="A45" s="15"/>
      <c r="B45" s="19"/>
      <c r="C45" s="20"/>
      <c r="D45" s="9"/>
      <c r="E45" s="10"/>
      <c r="F45" s="44"/>
      <c r="G45" s="45"/>
      <c r="H45" s="49"/>
    </row>
    <row r="46" spans="1:8" x14ac:dyDescent="0.2">
      <c r="A46" s="15"/>
      <c r="B46" s="19"/>
      <c r="C46" s="20"/>
      <c r="D46" s="9"/>
      <c r="E46" s="10"/>
      <c r="F46" s="44"/>
      <c r="G46" s="45"/>
      <c r="H46" s="49"/>
    </row>
    <row r="47" spans="1:8" ht="63.75" x14ac:dyDescent="0.2">
      <c r="A47" s="15" t="str">
        <f>$A$8</f>
        <v xml:space="preserve">A. </v>
      </c>
      <c r="B47" s="16">
        <f>COUNTA($A$10:A48)</f>
        <v>13</v>
      </c>
      <c r="C47" s="17" t="s">
        <v>14</v>
      </c>
      <c r="D47" s="9"/>
      <c r="E47" s="10"/>
      <c r="F47" s="44"/>
      <c r="G47" s="47"/>
      <c r="H47" s="49"/>
    </row>
    <row r="48" spans="1:8" x14ac:dyDescent="0.2">
      <c r="A48" s="15"/>
      <c r="B48" s="19"/>
      <c r="C48" s="20" t="s">
        <v>15</v>
      </c>
      <c r="D48" s="9" t="s">
        <v>11</v>
      </c>
      <c r="E48" s="10">
        <v>20</v>
      </c>
      <c r="F48" s="44">
        <v>17</v>
      </c>
      <c r="G48" s="45">
        <f>F48*E48</f>
        <v>340</v>
      </c>
      <c r="H48" s="49"/>
    </row>
    <row r="49" spans="1:8" x14ac:dyDescent="0.2">
      <c r="A49" s="15"/>
      <c r="B49" s="19"/>
      <c r="C49" s="20"/>
      <c r="D49" s="9"/>
      <c r="E49" s="10"/>
      <c r="F49" s="44"/>
      <c r="G49" s="45"/>
      <c r="H49" s="49"/>
    </row>
    <row r="50" spans="1:8" x14ac:dyDescent="0.2">
      <c r="A50" s="15"/>
      <c r="B50" s="19"/>
      <c r="C50" s="20"/>
      <c r="D50" s="9"/>
      <c r="E50" s="10"/>
      <c r="F50" s="44"/>
      <c r="G50" s="45"/>
      <c r="H50" s="49"/>
    </row>
    <row r="51" spans="1:8" x14ac:dyDescent="0.2">
      <c r="A51" s="15" t="str">
        <f>$A$8</f>
        <v xml:space="preserve">A. </v>
      </c>
      <c r="B51" s="16">
        <f>COUNTA($A$10:A52)</f>
        <v>14</v>
      </c>
      <c r="C51" s="17" t="s">
        <v>29</v>
      </c>
      <c r="D51" s="9"/>
      <c r="E51" s="10"/>
      <c r="F51" s="44"/>
      <c r="G51" s="45"/>
      <c r="H51" s="49"/>
    </row>
    <row r="52" spans="1:8" ht="25.5" x14ac:dyDescent="0.2">
      <c r="A52" s="15"/>
      <c r="B52" s="19"/>
      <c r="C52" s="17" t="s">
        <v>31</v>
      </c>
      <c r="D52" s="9" t="s">
        <v>9</v>
      </c>
      <c r="E52" s="10">
        <v>9</v>
      </c>
      <c r="F52" s="44">
        <v>43</v>
      </c>
      <c r="G52" s="45">
        <f>F52*E52</f>
        <v>387</v>
      </c>
      <c r="H52" s="49"/>
    </row>
    <row r="53" spans="1:8" x14ac:dyDescent="0.2">
      <c r="A53" s="15"/>
      <c r="B53" s="19"/>
      <c r="C53" s="17" t="s">
        <v>30</v>
      </c>
      <c r="D53" s="9" t="s">
        <v>9</v>
      </c>
      <c r="E53" s="10">
        <v>9</v>
      </c>
      <c r="F53" s="44">
        <v>43</v>
      </c>
      <c r="G53" s="45">
        <f>F53*E53</f>
        <v>387</v>
      </c>
      <c r="H53" s="49"/>
    </row>
    <row r="54" spans="1:8" x14ac:dyDescent="0.2">
      <c r="A54" s="15"/>
      <c r="B54" s="19"/>
      <c r="C54" s="20"/>
      <c r="D54" s="9"/>
      <c r="E54" s="10"/>
      <c r="F54" s="44"/>
      <c r="G54" s="45"/>
      <c r="H54" s="49"/>
    </row>
    <row r="55" spans="1:8" x14ac:dyDescent="0.2">
      <c r="A55" s="15" t="str">
        <f>$A$8</f>
        <v xml:space="preserve">A. </v>
      </c>
      <c r="B55" s="16">
        <f>COUNTA($A$10:A56)</f>
        <v>15</v>
      </c>
      <c r="C55" s="17" t="s">
        <v>16</v>
      </c>
      <c r="D55" s="9"/>
      <c r="E55" s="10"/>
      <c r="F55" s="44"/>
      <c r="G55" s="47"/>
      <c r="H55" s="49"/>
    </row>
    <row r="56" spans="1:8" ht="25.5" x14ac:dyDescent="0.2">
      <c r="A56" s="15"/>
      <c r="B56" s="19"/>
      <c r="C56" s="17" t="s">
        <v>17</v>
      </c>
      <c r="D56" s="9"/>
      <c r="E56" s="10"/>
      <c r="F56" s="44"/>
      <c r="G56" s="45"/>
      <c r="H56" s="49"/>
    </row>
    <row r="57" spans="1:8" ht="25.5" x14ac:dyDescent="0.2">
      <c r="A57" s="15"/>
      <c r="B57" s="19"/>
      <c r="C57" s="17" t="s">
        <v>18</v>
      </c>
      <c r="D57" s="9"/>
      <c r="E57" s="10"/>
      <c r="F57" s="44"/>
      <c r="G57" s="45"/>
      <c r="H57" s="49"/>
    </row>
    <row r="58" spans="1:8" ht="25.5" x14ac:dyDescent="0.2">
      <c r="A58" s="15"/>
      <c r="B58" s="19"/>
      <c r="C58" s="17" t="s">
        <v>19</v>
      </c>
      <c r="D58" s="9"/>
      <c r="E58" s="10"/>
      <c r="F58" s="44"/>
      <c r="G58" s="45"/>
      <c r="H58" s="49"/>
    </row>
    <row r="59" spans="1:8" x14ac:dyDescent="0.2">
      <c r="A59" s="15"/>
      <c r="B59" s="19"/>
      <c r="C59" s="35" t="s">
        <v>25</v>
      </c>
      <c r="D59" s="9" t="s">
        <v>8</v>
      </c>
      <c r="E59" s="10">
        <v>1</v>
      </c>
      <c r="F59" s="44">
        <v>428</v>
      </c>
      <c r="G59" s="45">
        <f>F59*E59</f>
        <v>428</v>
      </c>
      <c r="H59" s="49"/>
    </row>
    <row r="60" spans="1:8" x14ac:dyDescent="0.2">
      <c r="A60" s="15"/>
      <c r="B60" s="19"/>
      <c r="C60" s="20"/>
      <c r="D60" s="9"/>
      <c r="E60" s="10"/>
      <c r="F60" s="44"/>
      <c r="G60" s="45"/>
      <c r="H60" s="49"/>
    </row>
    <row r="61" spans="1:8" x14ac:dyDescent="0.2">
      <c r="A61" s="15" t="str">
        <f>$A$8</f>
        <v xml:space="preserve">A. </v>
      </c>
      <c r="B61" s="16">
        <f>COUNTA($A$10:A62)</f>
        <v>16</v>
      </c>
      <c r="C61" s="17" t="s">
        <v>20</v>
      </c>
      <c r="D61" s="9" t="s">
        <v>8</v>
      </c>
      <c r="E61" s="10">
        <v>1</v>
      </c>
      <c r="F61" s="44">
        <v>570</v>
      </c>
      <c r="G61" s="45">
        <f>F61*E61</f>
        <v>570</v>
      </c>
      <c r="H61" s="49"/>
    </row>
    <row r="62" spans="1:8" x14ac:dyDescent="0.2">
      <c r="A62" s="15"/>
      <c r="B62" s="19"/>
      <c r="C62" s="17"/>
      <c r="D62" s="9"/>
      <c r="E62" s="10"/>
      <c r="F62" s="44"/>
      <c r="G62" s="45"/>
      <c r="H62" s="49"/>
    </row>
    <row r="63" spans="1:8" x14ac:dyDescent="0.2">
      <c r="A63" s="15"/>
      <c r="B63" s="19"/>
      <c r="C63" s="17"/>
      <c r="D63" s="9"/>
      <c r="E63" s="10"/>
      <c r="F63" s="44"/>
      <c r="G63" s="45"/>
      <c r="H63" s="49"/>
    </row>
    <row r="64" spans="1:8" ht="25.5" x14ac:dyDescent="0.2">
      <c r="A64" s="15" t="str">
        <f>$A$8</f>
        <v xml:space="preserve">A. </v>
      </c>
      <c r="B64" s="16">
        <f>COUNTA($A$10:A65)</f>
        <v>17</v>
      </c>
      <c r="C64" s="17" t="s">
        <v>21</v>
      </c>
      <c r="D64" s="9" t="s">
        <v>8</v>
      </c>
      <c r="E64" s="10">
        <v>1</v>
      </c>
      <c r="F64" s="44">
        <v>333</v>
      </c>
      <c r="G64" s="45">
        <f>F64*E64</f>
        <v>333</v>
      </c>
      <c r="H64" s="49"/>
    </row>
    <row r="65" spans="1:8" x14ac:dyDescent="0.2">
      <c r="A65" s="15"/>
      <c r="B65" s="19"/>
      <c r="C65" s="17"/>
      <c r="D65" s="9"/>
      <c r="E65" s="10"/>
      <c r="F65" s="44"/>
      <c r="G65" s="45"/>
      <c r="H65" s="49"/>
    </row>
    <row r="66" spans="1:8" x14ac:dyDescent="0.2">
      <c r="A66" s="15"/>
      <c r="B66" s="19"/>
      <c r="C66" s="17"/>
      <c r="D66" s="9"/>
      <c r="E66" s="10"/>
      <c r="F66" s="44"/>
      <c r="G66" s="45"/>
      <c r="H66" s="49"/>
    </row>
    <row r="67" spans="1:8" x14ac:dyDescent="0.2">
      <c r="A67" s="15" t="str">
        <f>$A$8</f>
        <v xml:space="preserve">A. </v>
      </c>
      <c r="B67" s="16">
        <f>COUNTA($A$10:A68)</f>
        <v>18</v>
      </c>
      <c r="C67" s="17" t="s">
        <v>22</v>
      </c>
      <c r="D67" s="9" t="s">
        <v>8</v>
      </c>
      <c r="E67" s="10">
        <v>1</v>
      </c>
      <c r="F67" s="44">
        <v>3325</v>
      </c>
      <c r="G67" s="45">
        <f>F67*E67</f>
        <v>3325</v>
      </c>
      <c r="H67" s="49"/>
    </row>
    <row r="68" spans="1:8" x14ac:dyDescent="0.2">
      <c r="A68" s="15"/>
      <c r="B68" s="19"/>
      <c r="C68" s="17"/>
      <c r="D68" s="9"/>
      <c r="E68" s="10"/>
      <c r="F68" s="44"/>
      <c r="G68" s="45"/>
      <c r="H68" s="49"/>
    </row>
    <row r="69" spans="1:8" x14ac:dyDescent="0.2">
      <c r="A69" s="15"/>
      <c r="B69" s="19"/>
      <c r="C69" s="17"/>
      <c r="D69" s="9"/>
      <c r="E69" s="10"/>
      <c r="F69" s="44"/>
      <c r="G69" s="45"/>
      <c r="H69" s="49"/>
    </row>
    <row r="70" spans="1:8" ht="25.5" x14ac:dyDescent="0.2">
      <c r="A70" s="15" t="str">
        <f>$A$8</f>
        <v xml:space="preserve">A. </v>
      </c>
      <c r="B70" s="16">
        <f>COUNTA($A$10:A71)</f>
        <v>19</v>
      </c>
      <c r="C70" s="17" t="s">
        <v>23</v>
      </c>
      <c r="D70" s="9" t="s">
        <v>8</v>
      </c>
      <c r="E70" s="10">
        <v>1</v>
      </c>
      <c r="F70" s="44">
        <v>2850</v>
      </c>
      <c r="G70" s="45">
        <f>F70*E70</f>
        <v>2850</v>
      </c>
      <c r="H70" s="49"/>
    </row>
    <row r="71" spans="1:8" x14ac:dyDescent="0.2">
      <c r="A71" s="15"/>
      <c r="B71" s="19"/>
      <c r="C71" s="17"/>
      <c r="D71" s="9"/>
      <c r="E71" s="10"/>
      <c r="F71" s="44"/>
      <c r="G71" s="47"/>
      <c r="H71" s="49"/>
    </row>
    <row r="72" spans="1:8" ht="38.25" x14ac:dyDescent="0.2">
      <c r="A72" s="15" t="str">
        <f>$A$8</f>
        <v xml:space="preserve">A. </v>
      </c>
      <c r="B72" s="16">
        <f>COUNTA($A$10:A73)</f>
        <v>20</v>
      </c>
      <c r="C72" s="17" t="s">
        <v>28</v>
      </c>
      <c r="D72" s="9" t="s">
        <v>8</v>
      </c>
      <c r="E72" s="10">
        <v>1</v>
      </c>
      <c r="F72" s="44">
        <v>760</v>
      </c>
      <c r="G72" s="45">
        <f>F72*E72</f>
        <v>760</v>
      </c>
      <c r="H72" s="49"/>
    </row>
    <row r="73" spans="1:8" x14ac:dyDescent="0.2">
      <c r="A73" s="15"/>
      <c r="B73" s="19"/>
      <c r="C73" s="20"/>
      <c r="D73" s="4"/>
      <c r="F73" s="50"/>
      <c r="G73" s="51"/>
      <c r="H73" s="49"/>
    </row>
    <row r="74" spans="1:8" ht="25.5" x14ac:dyDescent="0.2">
      <c r="A74" s="15" t="str">
        <f>$A$8</f>
        <v xml:space="preserve">A. </v>
      </c>
      <c r="B74" s="16">
        <f>COUNTA($A$10:A75)</f>
        <v>21</v>
      </c>
      <c r="C74" s="17" t="s">
        <v>49</v>
      </c>
      <c r="D74" s="9" t="s">
        <v>9</v>
      </c>
      <c r="E74" s="10">
        <v>46</v>
      </c>
      <c r="F74" s="44">
        <v>1140</v>
      </c>
      <c r="G74" s="45">
        <f>F74*E74</f>
        <v>52440</v>
      </c>
      <c r="H74" s="49"/>
    </row>
    <row r="75" spans="1:8" x14ac:dyDescent="0.2">
      <c r="A75" s="15"/>
      <c r="B75" s="19"/>
      <c r="C75" s="20"/>
      <c r="D75" s="9"/>
      <c r="E75" s="10"/>
      <c r="F75" s="47" t="s">
        <v>48</v>
      </c>
      <c r="G75" s="47"/>
      <c r="H75" s="49"/>
    </row>
    <row r="76" spans="1:8" s="26" customFormat="1" x14ac:dyDescent="0.2">
      <c r="A76" s="21"/>
      <c r="B76" s="22"/>
      <c r="C76" s="23" t="s">
        <v>24</v>
      </c>
      <c r="D76" s="24"/>
      <c r="E76" s="25"/>
      <c r="F76" s="52"/>
      <c r="G76" s="53">
        <f>SUM(G11:G75)</f>
        <v>198893</v>
      </c>
      <c r="H76" s="61"/>
    </row>
    <row r="77" spans="1:8" s="26" customFormat="1" x14ac:dyDescent="0.2">
      <c r="B77" s="27"/>
      <c r="C77" s="28"/>
      <c r="D77" s="29"/>
      <c r="E77" s="30"/>
      <c r="F77" s="54"/>
      <c r="G77" s="54"/>
      <c r="H77" s="61"/>
    </row>
    <row r="78" spans="1:8" ht="15.75" x14ac:dyDescent="0.2">
      <c r="A78" s="31"/>
      <c r="B78" s="31"/>
      <c r="C78" s="32" t="s">
        <v>32</v>
      </c>
      <c r="D78" s="33"/>
      <c r="E78" s="34"/>
      <c r="F78" s="55"/>
      <c r="G78" s="56">
        <f>G76</f>
        <v>198893</v>
      </c>
      <c r="H78" s="49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77" orientation="portrait" useFirstPageNumber="1" horizontalDpi="300" verticalDpi="300" r:id="rId1"/>
  <headerFooter alignWithMargins="0">
    <oddHeader>&amp;CPC 3LJ_ZGRADA ATROŠKOVNIK VATRODOJAVE&amp;R&amp;P/&amp;N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UPRAVNA ZGRADA</vt:lpstr>
      <vt:lpstr>'UPRAVNA ZGRADA'!Print_Area</vt:lpstr>
      <vt:lpstr>'UPRAVNA ZGRADA'!Print_Titles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kkojundzic</cp:lastModifiedBy>
  <cp:lastPrinted>2017-12-15T11:25:22Z</cp:lastPrinted>
  <dcterms:created xsi:type="dcterms:W3CDTF">2016-12-11T10:22:18Z</dcterms:created>
  <dcterms:modified xsi:type="dcterms:W3CDTF">2018-08-02T09:27:49Z</dcterms:modified>
</cp:coreProperties>
</file>